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Расчет МИГ (с копейками)" sheetId="4" r:id="rId1"/>
  </sheets>
  <definedNames>
    <definedName name="_xlnm.Print_Area" localSheetId="0">'Расчет МИГ (с копейками)'!$A$1:$I$15</definedName>
  </definedNames>
  <calcPr calcId="145621"/>
</workbook>
</file>

<file path=xl/calcChain.xml><?xml version="1.0" encoding="utf-8"?>
<calcChain xmlns="http://schemas.openxmlformats.org/spreadsheetml/2006/main">
  <c r="I7" i="4" l="1"/>
  <c r="H7" i="4"/>
  <c r="I8" i="4"/>
  <c r="H8" i="4"/>
  <c r="C7" i="4"/>
  <c r="G8" i="4"/>
  <c r="F8" i="4"/>
  <c r="E15" i="4"/>
  <c r="C8" i="4"/>
  <c r="E8" i="4" l="1"/>
  <c r="E7" i="4" s="1"/>
  <c r="E10" i="4"/>
  <c r="E11" i="4"/>
  <c r="E12" i="4"/>
  <c r="D15" i="4" s="1"/>
  <c r="E13" i="4"/>
  <c r="D13" i="4" s="1"/>
  <c r="G7" i="4" l="1"/>
  <c r="F7" i="4"/>
  <c r="E9" i="4"/>
  <c r="J10" i="4" l="1"/>
  <c r="J13" i="4"/>
  <c r="K13" i="4" l="1"/>
  <c r="K10" i="4"/>
  <c r="J7" i="4" l="1"/>
</calcChain>
</file>

<file path=xl/sharedStrings.xml><?xml version="1.0" encoding="utf-8"?>
<sst xmlns="http://schemas.openxmlformats.org/spreadsheetml/2006/main" count="22" uniqueCount="22">
  <si>
    <t xml:space="preserve">Расчет </t>
  </si>
  <si>
    <t>федерального бюджета</t>
  </si>
  <si>
    <t xml:space="preserve">Объем средств за счет  местного бюджета, 
тыс. рублей </t>
  </si>
  <si>
    <t>республиканского бюджета Чувашской Республики</t>
  </si>
  <si>
    <t xml:space="preserve">Объем средств за счет внебюджетных источников, 
тыс. рублей </t>
  </si>
  <si>
    <r>
      <t xml:space="preserve">Объем субсидий, с </t>
    </r>
    <r>
      <rPr>
        <b/>
        <sz val="10"/>
        <color theme="1"/>
        <rFont val="Arial"/>
        <family val="2"/>
        <charset val="204"/>
      </rPr>
      <t>ФБ, РБ ЧР, МБ</t>
    </r>
    <r>
      <rPr>
        <sz val="10"/>
        <color theme="1"/>
        <rFont val="Arial"/>
        <family val="2"/>
        <charset val="204"/>
      </rPr>
      <t xml:space="preserve">
тыс. рублей</t>
    </r>
  </si>
  <si>
    <t xml:space="preserve">Коэффициент, характеризующий долю стоимости проекта, реализуемого на территории i-го муниципального округа, в общей стоимости проектов
</t>
  </si>
  <si>
    <t>Ремонт автомобильной дороги в д. Табанары по ул. Молодежная Цивильского муниципального округа Чувашской Республики</t>
  </si>
  <si>
    <t>Ремонт автомобильной дороги в д. Табанары по ул. Центральная Цивильского муниципального округа Чувашской Республики</t>
  </si>
  <si>
    <t>Ремонт автомобильной дороги в д. Орбаши ул. Ленина от д. 54 до д. 58 Цивильского муниципального округа Чувашской Республики</t>
  </si>
  <si>
    <t>Ремонт автомобильной дороги в д. Ситчараки ул. Шоссейная от д. 58 до д. 66 Цивильского муниципального округа Чувашской Республики</t>
  </si>
  <si>
    <t>Ремонт автомобильной дороги в д. Вторые Вурманкасы Цивильского муниципального округа Чувашской Республики</t>
  </si>
  <si>
    <t>Обустройство спортивной площадки в с. Икково Чебоксарского муниципального округа Чувашской Республики</t>
  </si>
  <si>
    <t>Цивильский</t>
  </si>
  <si>
    <t>Чебоксарский</t>
  </si>
  <si>
    <t>Наименование муниципальных округов и проектов по благоустройству сельских территорий</t>
  </si>
  <si>
    <t>Всего, в том числе: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</si>
  <si>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</si>
  <si>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проекта, реализуемого на территории i-го муниципального округа,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</si>
  <si>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Объем субсидий, всего
тыс. рублей                </t>
    </r>
    <r>
      <rPr>
        <b/>
        <sz val="11"/>
        <color theme="1"/>
        <rFont val="Times New Roman"/>
        <family val="1"/>
        <charset val="204"/>
      </rPr>
      <t>(Сi = Ообщ x ki)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</si>
  <si>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</si>
  <si>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распределения субсидий из республиканского бюджета Чувашской Республики на благоустройство сельских территорий в рамках обеспечения комплексного развития сельских территорий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</si>
</sst>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"/>
    <numFmt numFmtId="165" formatCode="0.000"/>
    <numFmt numFmtId="166" formatCode="#,##0.0"/>
    <numFmt numFmtId="167" formatCode="0.000%"/>
    <numFmt numFmtId="168" formatCode="0.00000%"/>
    <numFmt numFmtId="169" formatCode="#,##0.000"/>
    <numFmt numFmtId="170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/>
    <xf numFmtId="168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center" vertical="top" wrapText="1"/>
    </xf>
    <xf numFmtId="166" fontId="4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6" fillId="0" borderId="0" xfId="0" applyNumberFormat="1" applyFont="1" applyBorder="1" applyAlignment="1">
      <alignment horizontal="center" vertical="top"/>
    </xf>
    <xf numFmtId="4" fontId="1" fillId="0" borderId="0" xfId="0" applyNumberFormat="1" applyFont="1"/>
    <xf numFmtId="4" fontId="6" fillId="0" borderId="0" xfId="0" applyNumberFormat="1" applyFont="1" applyBorder="1" applyAlignment="1">
      <alignment horizontal="center" vertical="top" wrapText="1"/>
    </xf>
    <xf numFmtId="166" fontId="1" fillId="0" borderId="0" xfId="0" applyNumberFormat="1" applyFont="1"/>
    <xf numFmtId="170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Border="1"/>
    <xf numFmtId="4" fontId="12" fillId="0" borderId="1" xfId="0" applyNumberFormat="1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center" vertical="top"/>
    </xf>
    <xf numFmtId="169" fontId="9" fillId="0" borderId="1" xfId="0" applyNumberFormat="1" applyFont="1" applyBorder="1" applyAlignment="1">
      <alignment horizontal="center" vertical="top"/>
    </xf>
    <xf numFmtId="166" fontId="9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6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166" fontId="17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left" vertical="top" wrapText="1"/>
    </xf>
    <xf numFmtId="166" fontId="17" fillId="0" borderId="1" xfId="0" applyNumberFormat="1" applyFont="1" applyBorder="1" applyAlignment="1">
      <alignment horizontal="left" vertical="top" wrapText="1"/>
    </xf>
    <xf numFmtId="0" fontId="7" fillId="0" borderId="0" xfId="0" applyFont="1" applyBorder="1"/>
    <xf numFmtId="0" fontId="9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166" fontId="18" fillId="0" borderId="1" xfId="0" applyNumberFormat="1" applyFont="1" applyBorder="1" applyAlignment="1">
      <alignment horizontal="left" vertical="top" wrapText="1"/>
    </xf>
    <xf numFmtId="166" fontId="18" fillId="0" borderId="1" xfId="0" applyNumberFormat="1" applyFont="1" applyBorder="1" applyAlignment="1">
      <alignment horizontal="center" vertical="top"/>
    </xf>
    <xf numFmtId="166" fontId="18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190499</xdr:colOff>
      <xdr:row>4</xdr:row>
      <xdr:rowOff>95250</xdr:rowOff>
    </xdr:from>
    <xdr:to>
      <xdr:col>3</xdr:col>
      <xdr:colOff>1280582</xdr:colOff>
      <xdr:row>4</xdr:row>
      <xdr:rowOff>560917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49" y="2508250"/>
          <a:ext cx="1090083" cy="465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zoomScale="93" zoomScaleNormal="100" zoomScaleSheetLayoutView="93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9.140625" defaultRowHeight="12.75" x14ac:dyDescent="0.2"/>
  <cols>
    <col min="1" max="1" width="10.28515625" style="1" customWidth="1"/>
    <col min="2" max="2" width="41.7109375" style="1" customWidth="1"/>
    <col min="3" max="3" width="16.42578125" style="1" customWidth="1"/>
    <col min="4" max="4" width="22.28515625" style="1" customWidth="1"/>
    <col min="5" max="5" width="15" style="1" customWidth="1"/>
    <col min="6" max="6" width="13.7109375" style="1" customWidth="1"/>
    <col min="7" max="7" width="18.7109375" style="1" customWidth="1"/>
    <col min="8" max="8" width="16.140625" style="1" customWidth="1"/>
    <col min="9" max="9" width="14.140625" style="1" customWidth="1"/>
    <col min="10" max="10" width="14.140625" style="1" hidden="1" customWidth="1"/>
    <col min="11" max="15" width="16.140625" style="1" customWidth="1"/>
    <col min="16" max="16" width="12.5703125" style="1" customWidth="1"/>
    <col min="17" max="17" width="13.85546875" style="1" customWidth="1"/>
    <col min="18" max="18" width="9.140625" style="1"/>
    <col min="19" max="19" width="19.140625" style="1" customWidth="1"/>
    <col min="20" max="16384" width="9.140625" style="1"/>
  </cols>
  <sheetData>
    <row r="1" spans="1:17" s="2" customFormat="1" ht="22.7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19"/>
      <c r="K1" s="17"/>
      <c r="L1" s="17"/>
      <c r="M1" s="17"/>
      <c r="N1" s="6"/>
      <c r="O1" s="6"/>
    </row>
    <row r="2" spans="1:17" s="2" customFormat="1" ht="41.25" customHeight="1" x14ac:dyDescent="0.2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18"/>
      <c r="K2" s="15"/>
      <c r="L2" s="15"/>
      <c r="M2" s="15"/>
      <c r="N2" s="10"/>
      <c r="O2" s="10"/>
    </row>
    <row r="3" spans="1:17" s="2" customFormat="1" x14ac:dyDescent="0.2">
      <c r="A3" s="43"/>
      <c r="B3" s="28"/>
      <c r="C3" s="28"/>
      <c r="D3" s="28"/>
      <c r="E3" s="28"/>
      <c r="F3" s="29"/>
      <c r="G3" s="29"/>
      <c r="H3" s="29"/>
      <c r="I3" s="29"/>
      <c r="J3" s="9"/>
      <c r="K3" s="9"/>
      <c r="L3" s="9"/>
      <c r="M3" s="9"/>
      <c r="N3" s="12"/>
      <c r="O3" s="12"/>
    </row>
    <row r="4" spans="1:17" ht="113.45" customHeight="1" x14ac:dyDescent="0.2">
      <c r="A4" s="53" t="s">
        <v>17</v>
      </c>
      <c r="B4" s="54" t="s">
        <v>15</v>
      </c>
      <c r="C4" s="53" t="s">
        <v>18</v>
      </c>
      <c r="D4" s="53" t="s">
        <v>6</v>
      </c>
      <c r="E4" s="53" t="s">
        <v>19</v>
      </c>
      <c r="F4" s="54" t="s">
        <v>20</v>
      </c>
      <c r="G4" s="54"/>
      <c r="H4" s="54" t="s">
        <v>2</v>
      </c>
      <c r="I4" s="54" t="s">
        <v>4</v>
      </c>
      <c r="J4" s="50" t="s">
        <v>5</v>
      </c>
      <c r="K4" s="10"/>
      <c r="L4" s="10"/>
      <c r="M4" s="10"/>
      <c r="N4" s="10"/>
      <c r="O4" s="10"/>
      <c r="P4" s="3"/>
    </row>
    <row r="5" spans="1:17" ht="64.5" customHeight="1" x14ac:dyDescent="0.2">
      <c r="A5" s="53"/>
      <c r="B5" s="54"/>
      <c r="C5" s="53"/>
      <c r="D5" s="53"/>
      <c r="E5" s="53"/>
      <c r="F5" s="30" t="s">
        <v>1</v>
      </c>
      <c r="G5" s="30" t="s">
        <v>3</v>
      </c>
      <c r="H5" s="54"/>
      <c r="I5" s="54"/>
      <c r="J5" s="50"/>
      <c r="K5" s="10"/>
      <c r="L5" s="10"/>
      <c r="M5" s="10"/>
      <c r="N5" s="10"/>
      <c r="O5" s="10"/>
      <c r="P5" s="7"/>
      <c r="Q5" s="8"/>
    </row>
    <row r="6" spans="1:17" s="5" customFormat="1" ht="15.75" customHeight="1" x14ac:dyDescent="0.25">
      <c r="A6" s="32">
        <v>1</v>
      </c>
      <c r="B6" s="31">
        <v>2</v>
      </c>
      <c r="C6" s="32">
        <v>3</v>
      </c>
      <c r="D6" s="31">
        <v>4</v>
      </c>
      <c r="E6" s="32">
        <v>5</v>
      </c>
      <c r="F6" s="31">
        <v>6</v>
      </c>
      <c r="G6" s="32">
        <v>7</v>
      </c>
      <c r="H6" s="32">
        <v>8</v>
      </c>
      <c r="I6" s="32">
        <v>9</v>
      </c>
      <c r="J6" s="25">
        <v>10</v>
      </c>
      <c r="K6" s="11"/>
      <c r="L6" s="11"/>
      <c r="M6" s="11"/>
      <c r="N6" s="11"/>
      <c r="O6" s="11"/>
      <c r="P6" s="4"/>
    </row>
    <row r="7" spans="1:17" ht="22.5" customHeight="1" x14ac:dyDescent="0.2">
      <c r="A7" s="44"/>
      <c r="B7" s="33" t="s">
        <v>16</v>
      </c>
      <c r="C7" s="34">
        <f>C8+C14</f>
        <v>14461.771577474747</v>
      </c>
      <c r="D7" s="35">
        <v>1</v>
      </c>
      <c r="E7" s="36">
        <f>E8+E14</f>
        <v>9867.5424242424233</v>
      </c>
      <c r="F7" s="36">
        <f>SUM(F9:F15)</f>
        <v>11748.8</v>
      </c>
      <c r="G7" s="36">
        <f>SUM(G9:G15)</f>
        <v>118.74242424242425</v>
      </c>
      <c r="H7" s="36">
        <f>H8+H14</f>
        <v>3949.4768299999996</v>
      </c>
      <c r="I7" s="36">
        <f>I8+I14</f>
        <v>644.82000000000005</v>
      </c>
      <c r="J7" s="26">
        <f>SUM(J10:J15)</f>
        <v>4472.2426752525253</v>
      </c>
      <c r="K7" s="16"/>
      <c r="L7" s="16"/>
      <c r="M7" s="16"/>
      <c r="N7" s="13"/>
      <c r="O7" s="14"/>
    </row>
    <row r="8" spans="1:17" ht="22.5" customHeight="1" x14ac:dyDescent="0.2">
      <c r="A8" s="44"/>
      <c r="B8" s="41" t="s">
        <v>13</v>
      </c>
      <c r="C8" s="36">
        <f>C9+C10+C11+C12+C13</f>
        <v>11604.628717474747</v>
      </c>
      <c r="D8" s="35"/>
      <c r="E8" s="36">
        <f>F8+G8</f>
        <v>7867.5424242424242</v>
      </c>
      <c r="F8" s="36">
        <f>F9+F10+F11+F12+F13</f>
        <v>7788.8</v>
      </c>
      <c r="G8" s="36">
        <f t="shared" ref="G8" si="0">G9+G10+G11+G12+G13</f>
        <v>78.742424242424249</v>
      </c>
      <c r="H8" s="36">
        <f>H9+H10+H11+H12+H13</f>
        <v>3156.0839699999997</v>
      </c>
      <c r="I8" s="36">
        <f>I9+I10+I11+I12+I13</f>
        <v>581.07000000000005</v>
      </c>
      <c r="J8" s="26"/>
      <c r="K8" s="16"/>
      <c r="L8" s="16"/>
      <c r="M8" s="16"/>
      <c r="N8" s="13"/>
      <c r="O8" s="14"/>
    </row>
    <row r="9" spans="1:17" ht="66" x14ac:dyDescent="0.2">
      <c r="A9" s="45">
        <v>1</v>
      </c>
      <c r="B9" s="37" t="s">
        <v>7</v>
      </c>
      <c r="C9" s="38">
        <v>2898.5507199999997</v>
      </c>
      <c r="D9" s="39">
        <v>0.97661616161616172</v>
      </c>
      <c r="E9" s="40">
        <f t="shared" ref="E9:E13" si="1">F9+G9</f>
        <v>2000</v>
      </c>
      <c r="F9" s="40">
        <v>1980</v>
      </c>
      <c r="G9" s="40">
        <v>20</v>
      </c>
      <c r="H9" s="40">
        <v>752.78372000000002</v>
      </c>
      <c r="I9" s="40">
        <v>145.767</v>
      </c>
      <c r="J9" s="26"/>
      <c r="K9" s="16"/>
      <c r="L9" s="16"/>
      <c r="M9" s="16"/>
      <c r="N9" s="13"/>
      <c r="O9" s="14"/>
    </row>
    <row r="10" spans="1:17" ht="66" x14ac:dyDescent="0.2">
      <c r="A10" s="45">
        <v>2</v>
      </c>
      <c r="B10" s="37" t="s">
        <v>8</v>
      </c>
      <c r="C10" s="38">
        <v>2830.8390032323236</v>
      </c>
      <c r="D10" s="39">
        <v>0.42462636396545478</v>
      </c>
      <c r="E10" s="40">
        <f t="shared" si="1"/>
        <v>1953.3</v>
      </c>
      <c r="F10" s="40">
        <v>1933.7</v>
      </c>
      <c r="G10" s="40">
        <v>19.600000000000001</v>
      </c>
      <c r="H10" s="40">
        <v>736.06568000000004</v>
      </c>
      <c r="I10" s="40">
        <v>141.541</v>
      </c>
      <c r="J10" s="27">
        <f t="shared" ref="J10:J13" si="2">F10+G10+H10</f>
        <v>2689.3656799999999</v>
      </c>
      <c r="K10" s="22">
        <f t="shared" ref="K10:K13" si="3">E10/C10*100</f>
        <v>69.000744930025064</v>
      </c>
      <c r="L10" s="16"/>
      <c r="M10" s="16"/>
      <c r="N10" s="20"/>
      <c r="O10" s="21"/>
    </row>
    <row r="11" spans="1:17" ht="66" x14ac:dyDescent="0.2">
      <c r="A11" s="45">
        <v>3</v>
      </c>
      <c r="B11" s="37" t="s">
        <v>9</v>
      </c>
      <c r="C11" s="38">
        <v>1201.9579993939394</v>
      </c>
      <c r="D11" s="39">
        <v>2.3265132139812446</v>
      </c>
      <c r="E11" s="40">
        <f t="shared" si="1"/>
        <v>829.39393939393938</v>
      </c>
      <c r="F11" s="40">
        <v>821.1</v>
      </c>
      <c r="G11" s="40">
        <v>8.2939393939393948</v>
      </c>
      <c r="H11" s="40">
        <v>312.46606000000003</v>
      </c>
      <c r="I11" s="40">
        <v>60.097999999999999</v>
      </c>
      <c r="J11" s="27"/>
      <c r="K11" s="22"/>
      <c r="L11" s="16"/>
      <c r="M11" s="16"/>
      <c r="N11" s="20"/>
      <c r="O11" s="21"/>
    </row>
    <row r="12" spans="1:17" ht="66" x14ac:dyDescent="0.2">
      <c r="A12" s="45">
        <v>4</v>
      </c>
      <c r="B12" s="37" t="s">
        <v>10</v>
      </c>
      <c r="C12" s="38">
        <v>2796.5679995959595</v>
      </c>
      <c r="D12" s="39">
        <v>0.59870177459037854</v>
      </c>
      <c r="E12" s="40">
        <f t="shared" si="1"/>
        <v>1929.5959595959596</v>
      </c>
      <c r="F12" s="40">
        <v>1910.3</v>
      </c>
      <c r="G12" s="40">
        <v>19.295959595959594</v>
      </c>
      <c r="H12" s="40">
        <v>727.14404000000002</v>
      </c>
      <c r="I12" s="40">
        <v>139.828</v>
      </c>
      <c r="J12" s="27"/>
      <c r="K12" s="22"/>
      <c r="L12" s="16"/>
      <c r="M12" s="16"/>
      <c r="N12" s="20"/>
      <c r="O12" s="21"/>
    </row>
    <row r="13" spans="1:17" ht="66" x14ac:dyDescent="0.2">
      <c r="A13" s="46">
        <v>5</v>
      </c>
      <c r="B13" s="42" t="s">
        <v>11</v>
      </c>
      <c r="C13" s="38">
        <v>1876.7129952525254</v>
      </c>
      <c r="D13" s="38">
        <f t="shared" ref="D13" si="4">E13/E12</f>
        <v>0.59870177459037854</v>
      </c>
      <c r="E13" s="40">
        <f t="shared" si="1"/>
        <v>1155.2525252525254</v>
      </c>
      <c r="F13" s="40">
        <v>1143.7</v>
      </c>
      <c r="G13" s="40">
        <v>11.552525252525253</v>
      </c>
      <c r="H13" s="40">
        <v>627.62446999999997</v>
      </c>
      <c r="I13" s="40">
        <v>93.835999999999999</v>
      </c>
      <c r="J13" s="27">
        <f t="shared" si="2"/>
        <v>1782.8769952525254</v>
      </c>
      <c r="K13" s="22">
        <f t="shared" si="3"/>
        <v>61.557229484473076</v>
      </c>
      <c r="L13" s="16"/>
      <c r="M13" s="16"/>
      <c r="N13" s="20"/>
      <c r="O13" s="21"/>
    </row>
    <row r="14" spans="1:17" ht="16.5" x14ac:dyDescent="0.2">
      <c r="A14" s="46"/>
      <c r="B14" s="47" t="s">
        <v>14</v>
      </c>
      <c r="C14" s="48">
        <v>2857.1428599999999</v>
      </c>
      <c r="D14" s="48"/>
      <c r="E14" s="49">
        <v>2000</v>
      </c>
      <c r="F14" s="49">
        <v>1980</v>
      </c>
      <c r="G14" s="49">
        <v>20</v>
      </c>
      <c r="H14" s="49">
        <v>793.39286000000004</v>
      </c>
      <c r="I14" s="49">
        <v>63.75</v>
      </c>
      <c r="J14" s="27"/>
      <c r="K14" s="22"/>
      <c r="L14" s="16"/>
      <c r="M14" s="16"/>
      <c r="N14" s="20"/>
      <c r="O14" s="21"/>
    </row>
    <row r="15" spans="1:17" ht="66" x14ac:dyDescent="0.2">
      <c r="A15" s="46">
        <v>6</v>
      </c>
      <c r="B15" s="42" t="s">
        <v>12</v>
      </c>
      <c r="C15" s="34">
        <v>2857.1428599999999</v>
      </c>
      <c r="D15" s="38">
        <f>E15/E12</f>
        <v>1.0364864157462179</v>
      </c>
      <c r="E15" s="40">
        <f t="shared" ref="E15" si="5">F15+G15</f>
        <v>2000</v>
      </c>
      <c r="F15" s="34">
        <v>1980</v>
      </c>
      <c r="G15" s="34">
        <v>20</v>
      </c>
      <c r="H15" s="34">
        <v>793.39286000000004</v>
      </c>
      <c r="I15" s="34">
        <v>63.75</v>
      </c>
      <c r="J15" s="27"/>
      <c r="K15" s="22"/>
      <c r="L15" s="16"/>
      <c r="M15" s="16"/>
      <c r="N15" s="20"/>
      <c r="O15" s="21"/>
    </row>
    <row r="16" spans="1:17" x14ac:dyDescent="0.2">
      <c r="H16" s="24"/>
      <c r="N16" s="21"/>
      <c r="O16" s="21"/>
    </row>
    <row r="17" spans="5:15" x14ac:dyDescent="0.2">
      <c r="F17" s="23"/>
      <c r="G17" s="23"/>
      <c r="H17" s="23"/>
      <c r="I17" s="23"/>
      <c r="K17" s="24"/>
      <c r="N17" s="21"/>
      <c r="O17" s="21"/>
    </row>
    <row r="18" spans="5:15" x14ac:dyDescent="0.2">
      <c r="F18" s="23"/>
      <c r="G18" s="23"/>
      <c r="H18" s="23"/>
      <c r="I18" s="23"/>
      <c r="J18" s="23"/>
    </row>
    <row r="19" spans="5:15" x14ac:dyDescent="0.2">
      <c r="E19" s="23"/>
      <c r="F19" s="21"/>
      <c r="G19" s="21"/>
      <c r="H19" s="21"/>
      <c r="I19" s="21"/>
      <c r="J19" s="23"/>
    </row>
    <row r="20" spans="5:15" x14ac:dyDescent="0.2">
      <c r="E20" s="23"/>
      <c r="F20" s="21"/>
      <c r="G20" s="21"/>
      <c r="H20" s="21"/>
      <c r="I20" s="21"/>
      <c r="J20" s="23"/>
    </row>
    <row r="21" spans="5:15" x14ac:dyDescent="0.2">
      <c r="E21" s="23"/>
      <c r="F21" s="21"/>
      <c r="G21" s="21"/>
      <c r="H21" s="21"/>
      <c r="I21" s="21"/>
      <c r="J21" s="23"/>
    </row>
    <row r="22" spans="5:15" x14ac:dyDescent="0.2">
      <c r="E22" s="23"/>
      <c r="F22" s="21"/>
      <c r="G22" s="21"/>
      <c r="H22" s="21"/>
      <c r="I22" s="21"/>
      <c r="J22" s="23"/>
    </row>
  </sheetData>
  <mergeCells count="11">
    <mergeCell ref="J4:J5"/>
    <mergeCell ref="A1:I1"/>
    <mergeCell ref="A2:I2"/>
    <mergeCell ref="A4:A5"/>
    <mergeCell ref="B4:B5"/>
    <mergeCell ref="C4:C5"/>
    <mergeCell ref="E4:E5"/>
    <mergeCell ref="F4:G4"/>
    <mergeCell ref="H4:H5"/>
    <mergeCell ref="I4:I5"/>
    <mergeCell ref="D4:D5"/>
  </mergeCells>
  <dataValidations count="1">
    <dataValidation operator="equal" allowBlank="1" showInputMessage="1" showErrorMessage="1" error="Количество введенных символов ОКТМО не равно 11" sqref="B9:B15"/>
  </dataValidations>
  <pageMargins left="0.59055118110236227" right="0.19685039370078741" top="0.59055118110236227" bottom="0.59055118110236227" header="0.31496062992125984" footer="0.31496062992125984"/>
  <pageSetup paperSize="9" scale="72" orientation="landscape" horizontalDpi="4294967294" verticalDpi="4294967294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МИГ (с копейками)</vt:lpstr>
      <vt:lpstr>'Расчет МИГ (с копейками)'!Область_печати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2023-11-14T14:48:44Z</cp:lastPrinted>
  <dcterms:created xsi:type="dcterms:W3CDTF">2017-02-20T06:07:35Z</dcterms:created>
  <dcterms:modified xsi:type="dcterms:W3CDTF">2023-11-15T05:36:24Z</dcterms:modified>
</cp:coreProperties>
</file>